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G39"/>
  <c r="Q17"/>
  <c r="Q27"/>
  <c r="Q32"/>
  <c r="Q37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R39" l="1"/>
  <c r="Q39"/>
  <c r="P39"/>
  <c r="N39"/>
  <c r="H27"/>
  <c r="I26" s="1"/>
  <c r="S26" s="1"/>
  <c r="H17"/>
  <c r="I16" s="1"/>
  <c r="S16" s="1"/>
  <c r="H37"/>
  <c r="I36" s="1"/>
  <c r="S36" s="1"/>
  <c r="R12"/>
  <c r="N12"/>
  <c r="E12"/>
  <c r="E39" s="1"/>
  <c r="O12"/>
  <c r="O39" s="1"/>
  <c r="F12"/>
  <c r="F39" s="1"/>
  <c r="H12"/>
  <c r="I11" s="1"/>
  <c r="S11" s="1"/>
  <c r="P12"/>
  <c r="D12"/>
  <c r="D39" s="1"/>
  <c r="H32"/>
  <c r="I31" s="1"/>
  <c r="S31" s="1"/>
  <c r="H22"/>
  <c r="I21" s="1"/>
  <c r="S21" s="1"/>
  <c r="H39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<sst xmlns="http://schemas.openxmlformats.org/spreadsheetml/2006/main" count="114" uniqueCount="73">
  <si>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</si>
  <si>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</si>
  <si>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</si>
  <si>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</si>
  <si>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</si>
  <si>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30.11.2024</t>
  </si>
  <si>
    <t>Domácí</t>
  </si>
  <si>
    <t xml:space="preserve">TJ Opava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</si>
  <si>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</si>
  <si>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</si>
  <si>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</si>
  <si>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</si>
  <si>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</si>
  <si>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</si>
  <si>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</si>
  <si>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</si>
  <si>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</si>
  <si>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</si>
  <si>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</si>
  <si>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</si>
  <si>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</si>
  <si>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</si>
  <si>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Körner</t>
  </si>
  <si>
    <t>Petr</t>
  </si>
  <si>
    <t>Jan</t>
  </si>
  <si>
    <t>Bracek</t>
  </si>
  <si>
    <t>Pěnička</t>
  </si>
  <si>
    <t>Tomáš</t>
  </si>
  <si>
    <t>Markus</t>
  </si>
  <si>
    <t>Krejčí</t>
  </si>
  <si>
    <t>Michal</t>
  </si>
  <si>
    <t>Libor</t>
  </si>
  <si>
    <t>Jahn</t>
  </si>
  <si>
    <t>Šula</t>
  </si>
  <si>
    <t>Milan</t>
  </si>
  <si>
    <t>Slanina</t>
  </si>
  <si>
    <t>Sitta</t>
  </si>
  <si>
    <t>Luděk</t>
  </si>
  <si>
    <t>Josef</t>
  </si>
  <si>
    <t>Haim</t>
  </si>
  <si>
    <t>Flídr</t>
  </si>
  <si>
    <t>Rudolf</t>
  </si>
  <si>
    <t>Jiří</t>
  </si>
  <si>
    <t>Celkový výkon družstva  </t>
  </si>
  <si>
    <t>Vedoucí družstva         Jméno:</t>
  </si>
  <si>
    <t>Michal Blažek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</si>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</sst>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44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52</v>
      </c>
      <c r="P8" s="12">
        <v>2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61</v>
      </c>
      <c r="F9" s="18">
        <v>0</v>
      </c>
      <c r="G9" s="19">
        <f>IF(AND(ISBLANK(D9),ISBLANK(E9)),"",D9+E9)</f>
        <v>165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33</v>
      </c>
      <c r="P9" s="18">
        <v>2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36</v>
      </c>
      <c r="F10" s="18">
        <v>2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40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108</v>
      </c>
      <c r="E11" s="23">
        <v>44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41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409</v>
      </c>
      <c r="E12" s="28">
        <f>IF(ISNUMBER($G12),SUM(E8:E11),"")</f>
        <v>185</v>
      </c>
      <c r="F12" s="28">
        <f>IF(ISNUMBER($G12),SUM(F8:F11),"")</f>
        <v>3</v>
      </c>
      <c r="G12" s="29">
        <f>IF(SUM($G8:$G11)+SUM($Q8:$Q11)&gt;0,SUM(G8:G11),"")</f>
        <v>594</v>
      </c>
      <c r="H12" s="27">
        <f>IF(ISNUMBER($G12),SUM(H8:H11),"")</f>
        <v>3</v>
      </c>
      <c r="I12" s="99"/>
      <c r="K12" s="96">
        <v>10058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166</v>
      </c>
      <c r="P12" s="28">
        <f>IF(ISNUMBER($G12),SUM(P8:P11),"")</f>
        <v>6</v>
      </c>
      <c r="Q12" s="29">
        <f>IF(SUM($G8:$G11)+SUM($Q8:$Q11)&gt;0,SUM(Q8:Q11),"")</f>
        <v>540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52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76</v>
      </c>
      <c r="O13" s="12">
        <v>54</v>
      </c>
      <c r="P13" s="12">
        <v>0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53</v>
      </c>
      <c r="F14" s="18">
        <v>1</v>
      </c>
      <c r="G14" s="19">
        <f>IF(AND(ISBLANK(D14),ISBLANK(E14)),"",D14+E14)</f>
        <v>159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2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102</v>
      </c>
      <c r="E15" s="18">
        <v>71</v>
      </c>
      <c r="F15" s="18">
        <v>0</v>
      </c>
      <c r="G15" s="19">
        <f>IF(AND(ISBLANK(D15),ISBLANK(E15)),"",D15+E15)</f>
        <v>173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99</v>
      </c>
      <c r="O15" s="18">
        <v>42</v>
      </c>
      <c r="P15" s="18">
        <v>2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63</v>
      </c>
      <c r="F16" s="23">
        <v>0</v>
      </c>
      <c r="G16" s="24">
        <f>IF(AND(ISBLANK(D16),ISBLANK(E16)),"",D16+E16)</f>
        <v>162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49</v>
      </c>
      <c r="P16" s="23">
        <v>1</v>
      </c>
      <c r="Q16" s="24">
        <f>IF(AND(ISBLANK(N16),ISBLANK(O16)),"",N16+O16)</f>
        <v>146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402</v>
      </c>
      <c r="E17" s="28">
        <f>IF(ISNUMBER($G17),SUM(E13:E16),"")</f>
        <v>239</v>
      </c>
      <c r="F17" s="28">
        <f>IF(ISNUMBER($G17),SUM(F13:F16),"")</f>
        <v>2</v>
      </c>
      <c r="G17" s="29">
        <f>IF(SUM($G13:$G16)+SUM($Q13:$Q16)&gt;0,SUM(G13:G16),"")</f>
        <v>641</v>
      </c>
      <c r="H17" s="27">
        <f>IF(ISNUMBER($G17),SUM(H13:H16),"")</f>
        <v>4</v>
      </c>
      <c r="I17" s="99"/>
      <c r="K17" s="96">
        <v>23680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189</v>
      </c>
      <c r="P17" s="28">
        <f>IF(ISNUMBER($G17),SUM(P13:P16),"")</f>
        <v>5</v>
      </c>
      <c r="Q17" s="29">
        <f>IF(SUM($G13:$G16)+SUM($Q13:$Q16)&gt;0,SUM(Q13:Q16),"")</f>
        <v>557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103</v>
      </c>
      <c r="E18" s="12">
        <v>61</v>
      </c>
      <c r="F18" s="12">
        <v>0</v>
      </c>
      <c r="G18" s="13">
        <f>IF(AND(ISBLANK(D18),ISBLANK(E18)),"",D18+E18)</f>
        <v>164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35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50</v>
      </c>
      <c r="F19" s="18">
        <v>1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2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65</v>
      </c>
      <c r="F20" s="18">
        <v>1</v>
      </c>
      <c r="G20" s="19">
        <f>IF(AND(ISBLANK(D20),ISBLANK(E20)),"",D20+E20)</f>
        <v>150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54</v>
      </c>
      <c r="P20" s="18">
        <v>1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108</v>
      </c>
      <c r="E21" s="23">
        <v>54</v>
      </c>
      <c r="F21" s="23">
        <v>0</v>
      </c>
      <c r="G21" s="24">
        <f>IF(AND(ISBLANK(D21),ISBLANK(E21)),"",D21+E21)</f>
        <v>162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45</v>
      </c>
      <c r="P21" s="23">
        <v>3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6968</v>
      </c>
      <c r="B22" s="97"/>
      <c r="C22" s="26" t="s">
        <v>18</v>
      </c>
      <c r="D22" s="27">
        <f>IF(ISNUMBER($G22),SUM(D18:D21),"")</f>
        <v>396</v>
      </c>
      <c r="E22" s="28">
        <f>IF(ISNUMBER($G22),SUM(E18:E21),"")</f>
        <v>230</v>
      </c>
      <c r="F22" s="28">
        <f>IF(ISNUMBER($G22),SUM(F18:F21),"")</f>
        <v>2</v>
      </c>
      <c r="G22" s="29">
        <f>IF(SUM($G18:$G21)+SUM($Q18:$Q21)&gt;0,SUM(G18:G21),"")</f>
        <v>626</v>
      </c>
      <c r="H22" s="27">
        <f>IF(ISNUMBER($G22),SUM(H18:H21),"")</f>
        <v>3</v>
      </c>
      <c r="I22" s="99"/>
      <c r="K22" s="96">
        <v>25496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170</v>
      </c>
      <c r="P22" s="28">
        <f>IF(ISNUMBER($G22),SUM(P18:P21),"")</f>
        <v>9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27</v>
      </c>
      <c r="F23" s="12">
        <v>4</v>
      </c>
      <c r="G23" s="13">
        <f>IF(AND(ISBLANK(D23),ISBLANK(E23)),"",D23+E23)</f>
        <v>111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105</v>
      </c>
      <c r="O23" s="12">
        <v>49</v>
      </c>
      <c r="P23" s="12">
        <v>1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52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45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53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33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43</v>
      </c>
      <c r="P26" s="23">
        <v>2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11124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157</v>
      </c>
      <c r="F27" s="28">
        <f>IF(ISNUMBER($G27),SUM(F23:F26),"")</f>
        <v>9</v>
      </c>
      <c r="G27" s="29">
        <f>IF(SUM($G23:$G26)+SUM($Q23:$Q26)&gt;0,SUM(G23:G26),"")</f>
        <v>516</v>
      </c>
      <c r="H27" s="27">
        <f>IF(ISNUMBER($G27),SUM(H23:H26),"")</f>
        <v>0</v>
      </c>
      <c r="I27" s="99"/>
      <c r="K27" s="96">
        <v>12815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190</v>
      </c>
      <c r="P27" s="28">
        <f>IF(ISNUMBER($G27),SUM(P23:P26),"")</f>
        <v>4</v>
      </c>
      <c r="Q27" s="29">
        <f>IF(SUM($G23:$G26)+SUM($Q23:$Q26)&gt;0,SUM(Q23:Q26),"")</f>
        <v>572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27</v>
      </c>
      <c r="F28" s="12">
        <v>3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98</v>
      </c>
      <c r="O28" s="12">
        <v>50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54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36</v>
      </c>
      <c r="F30" s="18">
        <v>0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96</v>
      </c>
      <c r="O30" s="18">
        <v>43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44</v>
      </c>
      <c r="F31" s="23">
        <v>2</v>
      </c>
      <c r="G31" s="24">
        <f>IF(AND(ISBLANK(D31),ISBLANK(E31)),"",D31+E31)</f>
        <v>147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53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6938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161</v>
      </c>
      <c r="F32" s="28">
        <f>IF(ISNUMBER($G32),SUM(F28:F31),"")</f>
        <v>6</v>
      </c>
      <c r="G32" s="29">
        <f>IF(SUM($G28:$G31)+SUM($Q28:$Q31)&gt;0,SUM(G28:G31),"")</f>
        <v>539</v>
      </c>
      <c r="H32" s="27">
        <f>IF(ISNUMBER($G32),SUM(H28:H31),"")</f>
        <v>0</v>
      </c>
      <c r="I32" s="99"/>
      <c r="K32" s="96">
        <v>7949</v>
      </c>
      <c r="L32" s="97"/>
      <c r="M32" s="26" t="s">
        <v>18</v>
      </c>
      <c r="N32" s="27">
        <f>IF(ISNUMBER($G32),SUM(N28:N31),"")</f>
        <v>394</v>
      </c>
      <c r="O32" s="28">
        <f>IF(ISNUMBER($G32),SUM(O28:O31),"")</f>
        <v>191</v>
      </c>
      <c r="P32" s="28">
        <f>IF(ISNUMBER($G32),SUM(P28:P31),"")</f>
        <v>0</v>
      </c>
      <c r="Q32" s="29">
        <f>IF(SUM($G28:$G31)+SUM($Q28:$Q31)&gt;0,SUM(Q28:Q31),"")</f>
        <v>585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79</v>
      </c>
      <c r="E33" s="12">
        <v>35</v>
      </c>
      <c r="F33" s="12">
        <v>3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95</v>
      </c>
      <c r="O33" s="12">
        <v>60</v>
      </c>
      <c r="P33" s="12">
        <v>1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42</v>
      </c>
      <c r="F34" s="18">
        <v>6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70</v>
      </c>
      <c r="P34" s="18">
        <v>0</v>
      </c>
      <c r="Q34" s="19">
        <f>IF(AND(ISBLANK(N34),ISBLANK(O34)),"",N34+O34)</f>
        <v>168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70</v>
      </c>
      <c r="E35" s="18">
        <v>42</v>
      </c>
      <c r="F35" s="18">
        <v>0</v>
      </c>
      <c r="G35" s="19">
        <f>IF(AND(ISBLANK(D35),ISBLANK(E35)),"",D35+E35)</f>
        <v>112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91</v>
      </c>
      <c r="O35" s="18">
        <v>41</v>
      </c>
      <c r="P35" s="18">
        <v>0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43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35</v>
      </c>
      <c r="P36" s="23">
        <v>2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12979</v>
      </c>
      <c r="B37" s="97"/>
      <c r="C37" s="26" t="s">
        <v>18</v>
      </c>
      <c r="D37" s="27">
        <f>IF(ISNUMBER($G37),SUM(D33:D36),"")</f>
        <v>335</v>
      </c>
      <c r="E37" s="28">
        <f>IF(ISNUMBER($G37),SUM(E33:E36),"")</f>
        <v>162</v>
      </c>
      <c r="F37" s="28">
        <f>IF(ISNUMBER($G37),SUM(F33:F36),"")</f>
        <v>10</v>
      </c>
      <c r="G37" s="29">
        <f>IF(SUM($G33:$G36)+SUM($Q33:$Q36)&gt;0,SUM(G33:G36),"")</f>
        <v>497</v>
      </c>
      <c r="H37" s="27">
        <f>IF(ISNUMBER($G37),SUM(H33:H36),"")</f>
        <v>1</v>
      </c>
      <c r="I37" s="99"/>
      <c r="K37" s="96">
        <v>628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206</v>
      </c>
      <c r="P37" s="28">
        <f>IF(ISNUMBER($G37),SUM(P33:P36),"")</f>
        <v>3</v>
      </c>
      <c r="Q37" s="29">
        <f>IF(SUM($G33:$G36)+SUM($Q33:$Q36)&gt;0,SUM(Q33:Q36),"")</f>
        <v>582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2279</v>
      </c>
      <c r="E39" s="34">
        <f>IF(ISNUMBER($G39),SUM(E12,E17,E22,E27,E32,E37),"")</f>
        <v>1134</v>
      </c>
      <c r="F39" s="34">
        <f>IF(ISNUMBER($G39),SUM(F12,F17,F22,F27,F32,F37),"")</f>
        <v>32</v>
      </c>
      <c r="G39" s="35">
        <f>IF(SUM($G$8:$G$37)+SUM($Q$8:$Q$37)&gt;0,SUM(G12,G17,G22,G27,G32,G37),"")</f>
        <v>3413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2265</v>
      </c>
      <c r="O39" s="34">
        <f>IF(ISNUMBER($G39),SUM(O12,O17,O22,O27,O32,O37),"")</f>
        <v>1112</v>
      </c>
      <c r="P39" s="34">
        <f>IF(ISNUMBER($G39),SUM(P12,P17,P22,P27,P32,P37),"")</f>
        <v>27</v>
      </c>
      <c r="Q39" s="35">
        <f>IF(SUM($G$8:$G$37)+SUM($Q$8:$Q$37)&gt;0,SUM(Q12,Q17,Q22,Q27,Q32,Q37),"")</f>
        <v>3377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2024-11-30T18:07:15Z</dcterms:modified>
</cp:coreProperties>
</file>